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 tabRatio="558"/>
  </bookViews>
  <sheets>
    <sheet name="Бюджет" sheetId="3" r:id="rId1"/>
  </sheets>
  <definedNames>
    <definedName name="_xlnm._FilterDatabase" localSheetId="0" hidden="1">Бюджет!$A$11:$J$32</definedName>
    <definedName name="APPT" localSheetId="0">Бюджет!#REF!</definedName>
    <definedName name="FIO" localSheetId="0">Бюджет!#REF!</definedName>
    <definedName name="SIGN" localSheetId="0">Бюджет!#REF!</definedName>
    <definedName name="_xlnm.Print_Area" localSheetId="0">Бюджет!$A$1:$E$32</definedName>
  </definedNames>
  <calcPr calcId="144525"/>
</workbook>
</file>

<file path=xl/calcChain.xml><?xml version="1.0" encoding="utf-8"?>
<calcChain xmlns="http://schemas.openxmlformats.org/spreadsheetml/2006/main">
  <c r="D32" i="3" l="1"/>
  <c r="C32" i="3"/>
  <c r="E25" i="3"/>
  <c r="E26" i="3"/>
  <c r="E27" i="3"/>
  <c r="E28" i="3"/>
  <c r="E29" i="3"/>
  <c r="E30" i="3"/>
  <c r="E17" i="3" l="1"/>
  <c r="E13" i="3" l="1"/>
  <c r="E14" i="3"/>
  <c r="E15" i="3"/>
  <c r="E16" i="3"/>
  <c r="E18" i="3"/>
  <c r="E19" i="3"/>
  <c r="E20" i="3"/>
  <c r="E21" i="3"/>
  <c r="E22" i="3"/>
  <c r="E23" i="3"/>
  <c r="E24" i="3"/>
  <c r="E31" i="3"/>
  <c r="E12" i="3"/>
  <c r="E32" i="3" l="1"/>
  <c r="E34" i="3" s="1"/>
</calcChain>
</file>

<file path=xl/sharedStrings.xml><?xml version="1.0" encoding="utf-8"?>
<sst xmlns="http://schemas.openxmlformats.org/spreadsheetml/2006/main" count="50" uniqueCount="50">
  <si>
    <t>МКУ Комитет по финансам администрации МО "Заларинский район"</t>
  </si>
  <si>
    <t>(наименование органа, исполняющего бюджет)</t>
  </si>
  <si>
    <t>руб.</t>
  </si>
  <si>
    <t>Наименование кода</t>
  </si>
  <si>
    <t>КЦСР</t>
  </si>
  <si>
    <t>Муниципальная программа "Повышение эффективности управления социально-экономическим развитием муниципального образования "Заларинский район" на 2015-2017 гг."</t>
  </si>
  <si>
    <t>0100000</t>
  </si>
  <si>
    <t>МП "Развитие образования в Заларинском районе на 2015 - 2017 годы"</t>
  </si>
  <si>
    <t>0200000</t>
  </si>
  <si>
    <t>МП "Развитие муниципального образования "Заларинский район" в области культуры на 2015-2017 годы"</t>
  </si>
  <si>
    <t>0300000</t>
  </si>
  <si>
    <t>МП "Развитие физической культуры, спорта и молодежной политики в Заларинском районе на 2015-2017 годы"</t>
  </si>
  <si>
    <t>0400000</t>
  </si>
  <si>
    <t>МП "Управление муниципальным имуществом муниципального образования «Заларинский район» на 2015-2017 годы"</t>
  </si>
  <si>
    <t>0500000</t>
  </si>
  <si>
    <t>МП "Энергосбережение и повышение энергетической эффективности в муниципальных учреждениях муниципального образования "Заларинский район" на 2015 - 2017 годы"</t>
  </si>
  <si>
    <t>0700000</t>
  </si>
  <si>
    <t>МП "Управление финансами в муниципальном образовании "Заларинский район" на 2015-2017 гг."</t>
  </si>
  <si>
    <t>0800000</t>
  </si>
  <si>
    <t>МП "Развитие автомобильных дорог общего пользования местного значения муниципального образования "Заларинский район" на 2015 - 2017 годы"</t>
  </si>
  <si>
    <t>0900000</t>
  </si>
  <si>
    <t>МП "Доступная среда для инвалидов и других маломобильных групп населения в муниципальном образовании "Заларинский район" на 2015 - 2017 годы"</t>
  </si>
  <si>
    <t>1000000</t>
  </si>
  <si>
    <t>МП "Охрана окружающей среды на территории Заларинского района на 2015-2017 годы"</t>
  </si>
  <si>
    <t>1100000</t>
  </si>
  <si>
    <t>МП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2015 г."</t>
  </si>
  <si>
    <t>1200000</t>
  </si>
  <si>
    <t>МП "Создание благоприятных условий в целях привлечения работников бюджетной сферы для работы на территории мниципального образования "Заларинский район" на 2015-2017 гг."</t>
  </si>
  <si>
    <t>1300000</t>
  </si>
  <si>
    <t>МП"Комплексное и устойчивое развитие сельских территорий Заларинского района на 2014-2017 годы период до 2020 года"</t>
  </si>
  <si>
    <t>1400000</t>
  </si>
  <si>
    <t>Непрограммные расходы</t>
  </si>
  <si>
    <t>9000000</t>
  </si>
  <si>
    <t>Итого</t>
  </si>
  <si>
    <t>Итого по программе</t>
  </si>
  <si>
    <t>Ассигнованияза счет средств местного бюджета</t>
  </si>
  <si>
    <t>Ассигнования за счет средств областного, федерального бюджета</t>
  </si>
  <si>
    <t>Предварительный проект бюджета(кратко) МО "Заларинский район" по источникам финансирования средств бюджета за 2016 год.</t>
  </si>
  <si>
    <t>Муниципальная программа «Противодействие экстремизму и терроризму на территории муниципального образования  "Заларинский район" на 2016 год»</t>
  </si>
  <si>
    <t>Муниципальная программа  «Поддержка и развитие малого предпринимательства на территории муниципального образования "Заларинский район" на 2016 год»</t>
  </si>
  <si>
    <t>Муниципальная программа «Улучшение условий охраны труда в муниципальном образовании «Заларинский район»  на 2016 год»</t>
  </si>
  <si>
    <t>Муниципальная программа «Профилактика правонарушений в муниципальном образовании "Заларинский  район" на 2016 год»</t>
  </si>
  <si>
    <t>Муниципальная программа «Повышение безопасности дорожного движения в муниципальном образовании "Заларинский район" на 2016 год»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</si>
  <si>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2016 год»</t>
  </si>
  <si>
    <t>1500000</t>
  </si>
  <si>
    <t>1600000</t>
  </si>
  <si>
    <t>1700000</t>
  </si>
  <si>
    <t>1800000</t>
  </si>
  <si>
    <t>1900000</t>
  </si>
  <si>
    <t>2000000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</si>
</sst>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11"/>
      <name val="Arial"/>
      <family val="2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22" fontId="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/>
    </xf>
    <xf numFmtId="2" fontId="1" fillId="0" borderId="0" xfId="0" applyNumberFormat="1" applyFont="1" applyFill="1" applyAlignment="1"/>
    <xf numFmtId="2" fontId="0" fillId="0" borderId="0" xfId="0" applyNumberFormat="1" applyFill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/>
    <xf numFmtId="164" fontId="7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showGridLines="0" tabSelected="1" topLeftCell="A6" zoomScaleNormal="100" workbookViewId="0">
      <selection activeCell="D41" sqref="D41"/>
    </sheetView>
  </sheetViews>
  <sheetFormatPr defaultRowHeight="12.75" x14ac:dyDescent="0.2"/>
  <cols>
    <col min="1" max="1" width="51.28515625" style="3" customWidth="1"/>
    <col min="2" max="2" width="8.28515625" style="3" customWidth="1"/>
    <col min="3" max="3" width="15.42578125" style="3" customWidth="1"/>
    <col min="4" max="4" width="17.42578125" style="3" customWidth="1"/>
    <col min="5" max="5" width="14.140625" style="3" customWidth="1"/>
    <col min="6" max="6" width="9.140625" style="3" customWidth="1"/>
    <col min="7" max="7" width="13.140625" style="3" bestFit="1" customWidth="1"/>
    <col min="8" max="16384" width="9.140625" style="3"/>
  </cols>
  <sheetData>
    <row r="1" spans="1:10" x14ac:dyDescent="0.2">
      <c r="A1" s="19" t="s">
        <v>0</v>
      </c>
      <c r="B1" s="19"/>
      <c r="C1" s="19"/>
      <c r="D1" s="19"/>
      <c r="E1" s="19"/>
      <c r="F1" s="19"/>
      <c r="G1" s="1"/>
      <c r="H1" s="1"/>
      <c r="I1" s="2"/>
      <c r="J1" s="2"/>
    </row>
    <row r="2" spans="1:10" x14ac:dyDescent="0.2">
      <c r="A2" s="4" t="s">
        <v>1</v>
      </c>
      <c r="B2" s="1"/>
      <c r="C2" s="1"/>
      <c r="D2" s="1"/>
      <c r="E2" s="1"/>
      <c r="F2" s="1"/>
      <c r="G2" s="1"/>
      <c r="H2" s="1"/>
      <c r="I2" s="2"/>
      <c r="J2" s="2"/>
    </row>
    <row r="3" spans="1:10" ht="14.25" x14ac:dyDescent="0.2">
      <c r="A3" s="5"/>
      <c r="B3" s="6"/>
      <c r="C3" s="6"/>
      <c r="D3" s="6"/>
      <c r="E3" s="6"/>
      <c r="F3" s="6"/>
      <c r="G3" s="6"/>
      <c r="H3" s="6"/>
      <c r="I3" s="6"/>
      <c r="J3" s="6"/>
    </row>
    <row r="4" spans="1:10" ht="14.25" x14ac:dyDescent="0.2">
      <c r="A4" s="5"/>
      <c r="B4" s="6"/>
      <c r="C4" s="6"/>
      <c r="D4" s="6"/>
      <c r="E4" s="7"/>
      <c r="F4" s="6"/>
      <c r="G4" s="7"/>
      <c r="H4" s="7"/>
      <c r="I4" s="6"/>
      <c r="J4" s="6"/>
    </row>
    <row r="5" spans="1:10" x14ac:dyDescent="0.2">
      <c r="A5" s="22" t="s">
        <v>37</v>
      </c>
      <c r="B5" s="23"/>
      <c r="C5" s="23"/>
      <c r="D5" s="23"/>
      <c r="E5" s="23"/>
      <c r="F5" s="15"/>
      <c r="G5" s="15"/>
      <c r="H5" s="15"/>
      <c r="I5" s="2"/>
      <c r="J5" s="2"/>
    </row>
    <row r="6" spans="1:10" x14ac:dyDescent="0.2">
      <c r="A6" s="23"/>
      <c r="B6" s="23"/>
      <c r="C6" s="23"/>
      <c r="D6" s="23"/>
      <c r="E6" s="23"/>
      <c r="F6" s="16"/>
      <c r="G6" s="16"/>
      <c r="H6" s="16"/>
      <c r="I6" s="8"/>
      <c r="J6" s="8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0"/>
      <c r="B8" s="21"/>
      <c r="C8" s="21"/>
      <c r="D8" s="21"/>
      <c r="E8" s="21"/>
      <c r="F8" s="21"/>
      <c r="G8" s="21"/>
    </row>
    <row r="9" spans="1:10" x14ac:dyDescent="0.2">
      <c r="A9" s="20"/>
      <c r="B9" s="21"/>
      <c r="C9" s="21"/>
      <c r="D9" s="21"/>
      <c r="E9" s="21"/>
      <c r="F9" s="21"/>
      <c r="G9" s="21"/>
    </row>
    <row r="10" spans="1:10" x14ac:dyDescent="0.2">
      <c r="A10" s="9" t="s">
        <v>2</v>
      </c>
      <c r="B10" s="9"/>
      <c r="C10" s="9"/>
      <c r="D10" s="9"/>
      <c r="E10" s="9"/>
      <c r="F10" s="9"/>
      <c r="G10" s="9"/>
      <c r="H10" s="9"/>
      <c r="I10" s="2"/>
      <c r="J10" s="2"/>
    </row>
    <row r="11" spans="1:10" ht="52.5" x14ac:dyDescent="0.2">
      <c r="A11" s="10" t="s">
        <v>3</v>
      </c>
      <c r="B11" s="10" t="s">
        <v>4</v>
      </c>
      <c r="C11" s="10" t="s">
        <v>35</v>
      </c>
      <c r="D11" s="10" t="s">
        <v>36</v>
      </c>
      <c r="E11" s="10" t="s">
        <v>34</v>
      </c>
    </row>
    <row r="12" spans="1:10" ht="45" x14ac:dyDescent="0.2">
      <c r="A12" s="11" t="s">
        <v>5</v>
      </c>
      <c r="B12" s="12" t="s">
        <v>6</v>
      </c>
      <c r="C12" s="17">
        <v>30171.5</v>
      </c>
      <c r="D12" s="17">
        <v>29028.6</v>
      </c>
      <c r="E12" s="17">
        <f>C12+D12</f>
        <v>59200.1</v>
      </c>
    </row>
    <row r="13" spans="1:10" ht="22.5" x14ac:dyDescent="0.2">
      <c r="A13" s="11" t="s">
        <v>7</v>
      </c>
      <c r="B13" s="12" t="s">
        <v>8</v>
      </c>
      <c r="C13" s="17">
        <v>65532</v>
      </c>
      <c r="D13" s="17">
        <v>448452</v>
      </c>
      <c r="E13" s="17">
        <f t="shared" ref="E13:E32" si="0">C13+D13</f>
        <v>513984</v>
      </c>
    </row>
    <row r="14" spans="1:10" ht="22.5" x14ac:dyDescent="0.2">
      <c r="A14" s="11" t="s">
        <v>9</v>
      </c>
      <c r="B14" s="12" t="s">
        <v>10</v>
      </c>
      <c r="C14" s="17">
        <v>41755</v>
      </c>
      <c r="D14" s="17">
        <v>16.399999999999999</v>
      </c>
      <c r="E14" s="17">
        <f t="shared" si="0"/>
        <v>41771.4</v>
      </c>
    </row>
    <row r="15" spans="1:10" ht="22.5" x14ac:dyDescent="0.2">
      <c r="A15" s="11" t="s">
        <v>11</v>
      </c>
      <c r="B15" s="12" t="s">
        <v>12</v>
      </c>
      <c r="C15" s="17">
        <v>1010.2</v>
      </c>
      <c r="D15" s="17">
        <v>0</v>
      </c>
      <c r="E15" s="17">
        <f t="shared" si="0"/>
        <v>1010.2</v>
      </c>
    </row>
    <row r="16" spans="1:10" ht="33.75" x14ac:dyDescent="0.2">
      <c r="A16" s="11" t="s">
        <v>13</v>
      </c>
      <c r="B16" s="12" t="s">
        <v>14</v>
      </c>
      <c r="C16" s="17">
        <v>4000</v>
      </c>
      <c r="D16" s="17">
        <v>0</v>
      </c>
      <c r="E16" s="17">
        <f t="shared" si="0"/>
        <v>4000</v>
      </c>
    </row>
    <row r="17" spans="1:5" ht="45" x14ac:dyDescent="0.2">
      <c r="A17" s="11" t="s">
        <v>15</v>
      </c>
      <c r="B17" s="12" t="s">
        <v>16</v>
      </c>
      <c r="C17" s="17">
        <v>30</v>
      </c>
      <c r="D17" s="17">
        <v>0</v>
      </c>
      <c r="E17" s="17">
        <f t="shared" si="0"/>
        <v>30</v>
      </c>
    </row>
    <row r="18" spans="1:5" ht="22.5" x14ac:dyDescent="0.2">
      <c r="A18" s="11" t="s">
        <v>17</v>
      </c>
      <c r="B18" s="12" t="s">
        <v>18</v>
      </c>
      <c r="C18" s="17">
        <v>19296</v>
      </c>
      <c r="D18" s="17">
        <v>0</v>
      </c>
      <c r="E18" s="17">
        <f t="shared" si="0"/>
        <v>19296</v>
      </c>
    </row>
    <row r="19" spans="1:5" ht="33.75" x14ac:dyDescent="0.2">
      <c r="A19" s="11" t="s">
        <v>19</v>
      </c>
      <c r="B19" s="12" t="s">
        <v>20</v>
      </c>
      <c r="C19" s="17">
        <v>1003</v>
      </c>
      <c r="D19" s="17">
        <v>0</v>
      </c>
      <c r="E19" s="17">
        <f t="shared" si="0"/>
        <v>1003</v>
      </c>
    </row>
    <row r="20" spans="1:5" ht="33.75" x14ac:dyDescent="0.2">
      <c r="A20" s="11" t="s">
        <v>21</v>
      </c>
      <c r="B20" s="12" t="s">
        <v>22</v>
      </c>
      <c r="C20" s="17">
        <v>100</v>
      </c>
      <c r="D20" s="17">
        <v>0</v>
      </c>
      <c r="E20" s="17">
        <f t="shared" si="0"/>
        <v>100</v>
      </c>
    </row>
    <row r="21" spans="1:5" ht="22.5" x14ac:dyDescent="0.2">
      <c r="A21" s="11" t="s">
        <v>23</v>
      </c>
      <c r="B21" s="12" t="s">
        <v>24</v>
      </c>
      <c r="C21" s="17">
        <v>500</v>
      </c>
      <c r="D21" s="17">
        <v>402.5</v>
      </c>
      <c r="E21" s="17">
        <f t="shared" si="0"/>
        <v>902.5</v>
      </c>
    </row>
    <row r="22" spans="1:5" ht="33.75" x14ac:dyDescent="0.2">
      <c r="A22" s="11" t="s">
        <v>25</v>
      </c>
      <c r="B22" s="12" t="s">
        <v>26</v>
      </c>
      <c r="C22" s="17">
        <v>1000</v>
      </c>
      <c r="D22" s="17">
        <v>0</v>
      </c>
      <c r="E22" s="17">
        <f t="shared" si="0"/>
        <v>1000</v>
      </c>
    </row>
    <row r="23" spans="1:5" ht="45" x14ac:dyDescent="0.2">
      <c r="A23" s="11" t="s">
        <v>27</v>
      </c>
      <c r="B23" s="12" t="s">
        <v>28</v>
      </c>
      <c r="C23" s="17">
        <v>1200</v>
      </c>
      <c r="D23" s="17">
        <v>0</v>
      </c>
      <c r="E23" s="17">
        <f t="shared" si="0"/>
        <v>1200</v>
      </c>
    </row>
    <row r="24" spans="1:5" ht="33.75" x14ac:dyDescent="0.2">
      <c r="A24" s="11" t="s">
        <v>29</v>
      </c>
      <c r="B24" s="12" t="s">
        <v>30</v>
      </c>
      <c r="C24" s="17">
        <v>588</v>
      </c>
      <c r="D24" s="17">
        <v>0</v>
      </c>
      <c r="E24" s="17">
        <f t="shared" si="0"/>
        <v>588</v>
      </c>
    </row>
    <row r="25" spans="1:5" ht="33.75" x14ac:dyDescent="0.2">
      <c r="A25" s="11" t="s">
        <v>38</v>
      </c>
      <c r="B25" s="12" t="s">
        <v>44</v>
      </c>
      <c r="C25" s="17">
        <v>20</v>
      </c>
      <c r="D25" s="17">
        <v>0</v>
      </c>
      <c r="E25" s="17">
        <f t="shared" si="0"/>
        <v>20</v>
      </c>
    </row>
    <row r="26" spans="1:5" ht="33.75" x14ac:dyDescent="0.2">
      <c r="A26" s="11" t="s">
        <v>39</v>
      </c>
      <c r="B26" s="12" t="s">
        <v>45</v>
      </c>
      <c r="C26" s="17">
        <v>38</v>
      </c>
      <c r="D26" s="17">
        <v>0</v>
      </c>
      <c r="E26" s="17">
        <f t="shared" si="0"/>
        <v>38</v>
      </c>
    </row>
    <row r="27" spans="1:5" ht="33.75" x14ac:dyDescent="0.2">
      <c r="A27" s="11" t="s">
        <v>40</v>
      </c>
      <c r="B27" s="12" t="s">
        <v>46</v>
      </c>
      <c r="C27" s="17">
        <v>12.5</v>
      </c>
      <c r="D27" s="17">
        <v>605.20000000000005</v>
      </c>
      <c r="E27" s="17">
        <f t="shared" si="0"/>
        <v>617.70000000000005</v>
      </c>
    </row>
    <row r="28" spans="1:5" ht="33.75" x14ac:dyDescent="0.2">
      <c r="A28" s="11" t="s">
        <v>41</v>
      </c>
      <c r="B28" s="12" t="s">
        <v>47</v>
      </c>
      <c r="C28" s="17">
        <v>50</v>
      </c>
      <c r="D28" s="17">
        <v>0</v>
      </c>
      <c r="E28" s="17">
        <f t="shared" si="0"/>
        <v>50</v>
      </c>
    </row>
    <row r="29" spans="1:5" ht="33.75" x14ac:dyDescent="0.2">
      <c r="A29" s="11" t="s">
        <v>42</v>
      </c>
      <c r="B29" s="12" t="s">
        <v>48</v>
      </c>
      <c r="C29" s="17">
        <v>20</v>
      </c>
      <c r="D29" s="17">
        <v>0</v>
      </c>
      <c r="E29" s="17">
        <f t="shared" si="0"/>
        <v>20</v>
      </c>
    </row>
    <row r="30" spans="1:5" ht="33.75" x14ac:dyDescent="0.2">
      <c r="A30" s="11" t="s">
        <v>43</v>
      </c>
      <c r="B30" s="12" t="s">
        <v>49</v>
      </c>
      <c r="C30" s="17">
        <v>200</v>
      </c>
      <c r="D30" s="17">
        <v>776.2</v>
      </c>
      <c r="E30" s="17">
        <f t="shared" si="0"/>
        <v>976.2</v>
      </c>
    </row>
    <row r="31" spans="1:5" x14ac:dyDescent="0.2">
      <c r="A31" s="11" t="s">
        <v>31</v>
      </c>
      <c r="B31" s="12" t="s">
        <v>32</v>
      </c>
      <c r="C31" s="17">
        <v>3863</v>
      </c>
      <c r="D31" s="17">
        <v>0</v>
      </c>
      <c r="E31" s="17">
        <f t="shared" si="0"/>
        <v>3863</v>
      </c>
    </row>
    <row r="32" spans="1:5" x14ac:dyDescent="0.2">
      <c r="A32" s="13" t="s">
        <v>33</v>
      </c>
      <c r="B32" s="14"/>
      <c r="C32" s="18">
        <f>C12+C13+C14+C15+C16+C17+C18+C19+C20+C21+C22+C23+C24+C31+C25+C26+C27+C28+C29+C30</f>
        <v>170389.2</v>
      </c>
      <c r="D32" s="18">
        <f>D12+D13+D14+D15+D16+D17+D18+D19+D20+D21+D22+D23+D24+D31+D25+D26+D27+D28+D29+D30</f>
        <v>479280.9</v>
      </c>
      <c r="E32" s="17">
        <f t="shared" si="0"/>
        <v>649670.10000000009</v>
      </c>
    </row>
    <row r="33" spans="1:5" x14ac:dyDescent="0.2">
      <c r="A33" s="2"/>
      <c r="E33" s="24">
        <v>649670.1</v>
      </c>
    </row>
    <row r="34" spans="1:5" x14ac:dyDescent="0.2">
      <c r="A34" s="2"/>
      <c r="E34" s="25">
        <f>E33-E32</f>
        <v>0</v>
      </c>
    </row>
  </sheetData>
  <autoFilter ref="A11:J32"/>
  <mergeCells count="5">
    <mergeCell ref="A1:F1"/>
    <mergeCell ref="A7:G7"/>
    <mergeCell ref="A8:G8"/>
    <mergeCell ref="A9:G9"/>
    <mergeCell ref="A5:E6"/>
  </mergeCells>
  <pageMargins left="0.24" right="0.22" top="0.16" bottom="0.16" header="0.51181102362204722" footer="0.16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Наталья Геннадьевна Воскресенская</cp:lastModifiedBy>
  <cp:lastPrinted>2015-12-03T05:46:06Z</cp:lastPrinted>
  <dcterms:created xsi:type="dcterms:W3CDTF">2002-03-11T10:22:12Z</dcterms:created>
  <dcterms:modified xsi:type="dcterms:W3CDTF">2015-12-24T02:55:01Z</dcterms:modified>
</cp:coreProperties>
</file>